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P38" i="2"/>
  <c r="O38"/>
  <c r="O29"/>
  <c r="O40" s="1"/>
  <c r="P21"/>
  <c r="O21"/>
  <c r="P16"/>
  <c r="O16"/>
  <c r="O37"/>
  <c r="O35"/>
  <c r="O33"/>
  <c r="O31"/>
  <c r="O27"/>
  <c r="O26" s="1"/>
  <c r="O24"/>
  <c r="O23" s="1"/>
  <c r="O20" s="1"/>
  <c r="O18"/>
  <c r="O17" s="1"/>
  <c r="P35"/>
  <c r="P33"/>
  <c r="P31"/>
  <c r="P24"/>
  <c r="P23" s="1"/>
  <c r="P20" s="1"/>
  <c r="P27"/>
  <c r="P26" s="1"/>
  <c r="P18"/>
  <c r="P17" s="1"/>
  <c r="P30" l="1"/>
  <c r="O30"/>
  <c r="P37"/>
  <c r="P29" s="1"/>
  <c r="P40" s="1"/>
</calcChain>
</file>

<file path=xl/sharedStrings.xml><?xml version="1.0" encoding="utf-8"?>
<sst xmlns="http://schemas.openxmlformats.org/spreadsheetml/2006/main" count="112" uniqueCount="67">
  <si>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</si>
  <si>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</si>
  <si>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</si>
  <si>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</si>
  <si>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</si>
  <si>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</si>
  <si>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</si>
  <si>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</si>
  <si>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</si>
  <si>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</si>
  <si>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</si>
  <si>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</si>
  <si>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</si>
  <si>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</si>
  <si>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</si>
  <si>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</si>
  <si>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</si>
  <si>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</si>
  <si>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</si>
  <si>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</si>
  <si>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</si>
  <si>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</si>
  <si>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</si>
  <si>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</si>
  <si>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</si>
  <si>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</si>
  <si>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</si>
  <si>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</si>
  <si>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</si>
  <si>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</si>
  <si>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</si>
  <si>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</si>
  <si>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</si>
  <si>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</si>
  <si>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</si>
  <si>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</si>
  <si>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</si>
  <si>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</si>
  <si>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</si>
  <si>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</si>
  <si>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</si>
  <si>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</si>
  <si>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</si>
  <si>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</si>
  <si>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</si>
  <si>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</si>
  <si>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</si>
  <si>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</si>
  <si>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</si>
  <si>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</si>
  <si>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</si>
  <si>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</si>
  <si>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</si>
  <si>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</si>
  <si>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</si>
  <si>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</si>
  <si>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</si>
  <si>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</si>
  <si>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0830052110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</si>
  <si>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</si>
  <si>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</si>
  <si>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</si>
  <si>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2017 год</t>
  </si>
  <si>
    <t>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</si>
  <si>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на плановый период 2017-2018 годов</t>
  </si>
  <si>
    <t xml:space="preserve">решением четвертой сессии </t>
  </si>
  <si>
    <t>от 25 декабря 2015 года № 24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</si>
</sst>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0"/>
  <sheetViews>
    <sheetView showGridLines="0" tabSelected="1" workbookViewId="0">
      <selection activeCell="I5" sqref="I5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6" width="12.85546875" style="1" customWidth="1"/>
    <col min="17" max="38" width="0" style="1" hidden="1" customWidth="1"/>
    <col min="39" max="39" width="2.42578125" style="1" customWidth="1"/>
    <col min="40" max="41" width="0.5703125" style="1" customWidth="1"/>
    <col min="42" max="255" width="9.140625" style="1" customWidth="1"/>
    <col min="256" max="16384" width="9.140625" style="1"/>
  </cols>
  <sheetData>
    <row r="1" spans="1:41" ht="21.75" customHeight="1">
      <c r="A1" s="92"/>
      <c r="B1" s="92"/>
      <c r="C1" s="92"/>
      <c r="D1" s="92"/>
      <c r="E1" s="92"/>
      <c r="F1" s="92"/>
      <c r="G1" s="92"/>
      <c r="H1" s="92"/>
      <c r="I1" s="93" t="s">
        <v>46</v>
      </c>
      <c r="J1" s="93"/>
      <c r="K1" s="93"/>
      <c r="L1" s="94"/>
      <c r="M1" s="94"/>
      <c r="N1" s="94"/>
      <c r="O1" s="94"/>
      <c r="P1" s="94"/>
      <c r="Q1" s="20"/>
      <c r="R1" s="20"/>
      <c r="S1" s="20"/>
      <c r="T1" s="20"/>
      <c r="U1" s="20"/>
      <c r="V1" s="20"/>
      <c r="W1" s="20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2"/>
      <c r="AK1" s="2"/>
      <c r="AL1" s="2"/>
      <c r="AM1" s="2"/>
      <c r="AN1" s="2"/>
      <c r="AO1" s="2"/>
    </row>
    <row r="2" spans="1:41" ht="9.75" customHeight="1">
      <c r="A2" s="92"/>
      <c r="B2" s="92"/>
      <c r="C2" s="92"/>
      <c r="D2" s="92"/>
      <c r="E2" s="92"/>
      <c r="F2" s="92"/>
      <c r="G2" s="92"/>
      <c r="H2" s="92"/>
      <c r="I2" s="93" t="s">
        <v>44</v>
      </c>
      <c r="J2" s="93"/>
      <c r="K2" s="93"/>
      <c r="L2" s="94"/>
      <c r="M2" s="94"/>
      <c r="N2" s="94"/>
      <c r="O2" s="94"/>
      <c r="P2" s="94"/>
      <c r="Q2" s="20"/>
      <c r="R2" s="20"/>
      <c r="S2" s="20"/>
      <c r="T2" s="20"/>
      <c r="U2" s="20"/>
      <c r="V2" s="20"/>
      <c r="W2" s="20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2"/>
      <c r="AK2" s="2"/>
      <c r="AL2" s="2"/>
      <c r="AM2" s="2"/>
      <c r="AN2" s="2"/>
      <c r="AO2" s="2"/>
    </row>
    <row r="3" spans="1:41" ht="24" customHeight="1">
      <c r="A3" s="92"/>
      <c r="B3" s="92"/>
      <c r="C3" s="92"/>
      <c r="D3" s="92"/>
      <c r="E3" s="92"/>
      <c r="F3" s="92"/>
      <c r="G3" s="92"/>
      <c r="H3" s="92"/>
      <c r="I3" s="122" t="s">
        <v>65</v>
      </c>
      <c r="J3" s="123"/>
      <c r="K3" s="123"/>
      <c r="L3" s="123"/>
      <c r="M3" s="123"/>
      <c r="N3" s="123"/>
      <c r="O3" s="123"/>
      <c r="P3" s="123"/>
      <c r="Q3" s="68" t="s">
        <v>42</v>
      </c>
      <c r="R3" s="68"/>
      <c r="S3" s="2"/>
      <c r="T3" s="68"/>
      <c r="U3" s="68"/>
      <c r="V3" s="68"/>
      <c r="W3" s="68"/>
      <c r="X3" s="66"/>
      <c r="Y3" s="66"/>
      <c r="Z3" s="66"/>
      <c r="AA3" s="66"/>
      <c r="AB3" s="66"/>
      <c r="AC3" s="66"/>
      <c r="AD3" s="66"/>
      <c r="AE3" s="66"/>
      <c r="AF3" s="111" t="s">
        <v>41</v>
      </c>
      <c r="AG3" s="111"/>
      <c r="AH3" s="66"/>
      <c r="AI3" s="66"/>
      <c r="AJ3" s="66"/>
      <c r="AK3" s="66"/>
      <c r="AL3" s="66"/>
      <c r="AM3" s="66"/>
      <c r="AN3" s="66"/>
      <c r="AO3" s="66"/>
    </row>
    <row r="4" spans="1:41" ht="24.75" customHeight="1">
      <c r="A4" s="95"/>
      <c r="B4" s="95"/>
      <c r="C4" s="95"/>
      <c r="D4" s="95"/>
      <c r="E4" s="95"/>
      <c r="F4" s="95"/>
      <c r="G4" s="95"/>
      <c r="H4" s="95"/>
      <c r="I4" s="122" t="s">
        <v>52</v>
      </c>
      <c r="J4" s="123"/>
      <c r="K4" s="123"/>
      <c r="L4" s="123"/>
      <c r="M4" s="123"/>
      <c r="N4" s="123"/>
      <c r="O4" s="123"/>
      <c r="P4" s="123"/>
      <c r="Q4" s="68"/>
      <c r="R4" s="68"/>
      <c r="S4" s="2"/>
      <c r="T4" s="68"/>
      <c r="U4" s="68"/>
      <c r="V4" s="68"/>
      <c r="W4" s="68"/>
      <c r="X4" s="66"/>
      <c r="Y4" s="66"/>
      <c r="Z4" s="66"/>
      <c r="AA4" s="66"/>
      <c r="AB4" s="66"/>
      <c r="AC4" s="66"/>
      <c r="AD4" s="66"/>
      <c r="AE4" s="66"/>
      <c r="AF4" s="111"/>
      <c r="AG4" s="111"/>
      <c r="AH4" s="66"/>
      <c r="AI4" s="66"/>
      <c r="AJ4" s="66"/>
      <c r="AK4" s="66"/>
      <c r="AL4" s="66"/>
      <c r="AM4" s="66"/>
      <c r="AN4" s="66"/>
      <c r="AO4" s="66"/>
    </row>
    <row r="5" spans="1:41" ht="14.25" customHeight="1">
      <c r="A5" s="95"/>
      <c r="B5" s="95"/>
      <c r="C5" s="95"/>
      <c r="D5" s="95"/>
      <c r="E5" s="95"/>
      <c r="F5" s="95"/>
      <c r="G5" s="95"/>
      <c r="H5" s="95"/>
      <c r="I5" s="97" t="s">
        <v>66</v>
      </c>
      <c r="J5" s="93"/>
      <c r="K5" s="93"/>
      <c r="L5" s="95"/>
      <c r="M5" s="95"/>
      <c r="N5" s="95"/>
      <c r="O5" s="95"/>
      <c r="P5" s="95"/>
      <c r="Q5" s="68" t="s">
        <v>40</v>
      </c>
      <c r="R5" s="68"/>
      <c r="S5" s="68"/>
      <c r="T5" s="68"/>
      <c r="U5" s="68"/>
      <c r="V5" s="68"/>
      <c r="W5" s="68"/>
      <c r="X5" s="66"/>
      <c r="Y5" s="66"/>
      <c r="Z5" s="66"/>
      <c r="AA5" s="66"/>
      <c r="AB5" s="66"/>
      <c r="AC5" s="66"/>
      <c r="AD5" s="66"/>
      <c r="AE5" s="66"/>
      <c r="AF5" s="67"/>
      <c r="AG5" s="67"/>
      <c r="AH5" s="66"/>
      <c r="AI5" s="66"/>
      <c r="AJ5" s="66"/>
      <c r="AK5" s="66"/>
      <c r="AL5" s="66"/>
      <c r="AM5" s="66"/>
      <c r="AN5" s="66"/>
      <c r="AO5" s="66"/>
    </row>
    <row r="6" spans="1:41" ht="14.25" customHeight="1">
      <c r="A6" s="95"/>
      <c r="B6" s="95"/>
      <c r="C6" s="95"/>
      <c r="D6" s="95"/>
      <c r="E6" s="95"/>
      <c r="F6" s="95"/>
      <c r="G6" s="95"/>
      <c r="H6" s="95"/>
      <c r="I6" s="96" t="s">
        <v>45</v>
      </c>
      <c r="J6" s="93"/>
      <c r="K6" s="93"/>
      <c r="L6" s="95"/>
      <c r="M6" s="95"/>
      <c r="N6" s="95"/>
      <c r="O6" s="95"/>
      <c r="P6" s="95"/>
      <c r="Q6" s="68" t="s">
        <v>39</v>
      </c>
      <c r="R6" s="68"/>
      <c r="S6" s="68"/>
      <c r="T6" s="68"/>
      <c r="U6" s="68"/>
      <c r="V6" s="68"/>
      <c r="W6" s="68"/>
      <c r="X6" s="66"/>
      <c r="Y6" s="66"/>
      <c r="Z6" s="66"/>
      <c r="AA6" s="66"/>
      <c r="AB6" s="66"/>
      <c r="AC6" s="66"/>
      <c r="AD6" s="66"/>
      <c r="AE6" s="66"/>
      <c r="AF6" s="67"/>
      <c r="AG6" s="67"/>
      <c r="AH6" s="66"/>
      <c r="AI6" s="66"/>
      <c r="AJ6" s="66"/>
      <c r="AK6" s="66"/>
      <c r="AL6" s="66"/>
      <c r="AM6" s="66"/>
      <c r="AN6" s="66"/>
      <c r="AO6" s="66"/>
    </row>
    <row r="7" spans="1:41" ht="12.75" customHeight="1">
      <c r="A7" s="120" t="s">
        <v>64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68"/>
      <c r="R7" s="68"/>
      <c r="S7" s="68"/>
      <c r="T7" s="68"/>
      <c r="U7" s="68"/>
      <c r="V7" s="68"/>
      <c r="W7" s="68"/>
      <c r="X7" s="66"/>
      <c r="Y7" s="66"/>
      <c r="Z7" s="66"/>
      <c r="AA7" s="66"/>
      <c r="AB7" s="66"/>
      <c r="AC7" s="66"/>
      <c r="AD7" s="66"/>
      <c r="AE7" s="66"/>
      <c r="AF7" s="67"/>
      <c r="AG7" s="67"/>
      <c r="AH7" s="66"/>
      <c r="AI7" s="66"/>
      <c r="AJ7" s="66"/>
      <c r="AK7" s="66"/>
      <c r="AL7" s="66"/>
      <c r="AM7" s="66"/>
      <c r="AN7" s="66"/>
      <c r="AO7" s="66"/>
    </row>
    <row r="8" spans="1:41" ht="1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64"/>
      <c r="R8" s="65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7"/>
      <c r="AH8" s="7"/>
      <c r="AI8" s="7"/>
      <c r="AJ8" s="2"/>
      <c r="AK8" s="2"/>
      <c r="AL8" s="2"/>
      <c r="AM8" s="2"/>
      <c r="AN8" s="2"/>
      <c r="AO8" s="2"/>
    </row>
    <row r="9" spans="1:41" ht="15" customHeight="1" thickBo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64"/>
      <c r="R9" s="65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7"/>
      <c r="AH9" s="7"/>
      <c r="AI9" s="7"/>
      <c r="AJ9" s="2"/>
      <c r="AK9" s="2"/>
      <c r="AL9" s="2"/>
      <c r="AM9" s="2"/>
      <c r="AN9" s="2"/>
      <c r="AO9" s="2"/>
    </row>
    <row r="10" spans="1:41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1"/>
      <c r="R10" s="63">
        <v>384</v>
      </c>
      <c r="S10" s="62">
        <v>384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2"/>
      <c r="AF10" s="60" t="s">
        <v>38</v>
      </c>
      <c r="AG10" s="59">
        <v>384</v>
      </c>
      <c r="AH10" s="7"/>
      <c r="AI10" s="58"/>
      <c r="AJ10" s="2"/>
      <c r="AK10" s="2"/>
      <c r="AL10" s="2"/>
      <c r="AM10" s="2"/>
      <c r="AN10" s="2"/>
      <c r="AO10" s="2"/>
    </row>
    <row r="11" spans="1:41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/>
      <c r="P11" s="91" t="s">
        <v>43</v>
      </c>
      <c r="Q11" s="56" t="s">
        <v>37</v>
      </c>
      <c r="R11" s="57"/>
      <c r="S11" s="57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7"/>
      <c r="AH11" s="7"/>
      <c r="AI11" s="7"/>
      <c r="AJ11" s="2"/>
      <c r="AK11" s="2"/>
      <c r="AL11" s="2"/>
      <c r="AM11" s="2"/>
      <c r="AN11" s="2"/>
      <c r="AO11" s="2"/>
    </row>
    <row r="12" spans="1:41" ht="13.5" customHeight="1" thickBot="1">
      <c r="A12" s="55" t="s">
        <v>36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2" t="s">
        <v>62</v>
      </c>
      <c r="P12" s="112" t="s">
        <v>63</v>
      </c>
      <c r="Q12" s="50"/>
      <c r="R12" s="114" t="s">
        <v>35</v>
      </c>
      <c r="S12" s="49" t="s">
        <v>3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8"/>
      <c r="AG12" s="48"/>
      <c r="AH12" s="7"/>
      <c r="AI12" s="2"/>
      <c r="AJ12" s="2"/>
      <c r="AK12" s="2"/>
      <c r="AL12" s="2"/>
      <c r="AM12" s="2"/>
      <c r="AN12" s="2"/>
      <c r="AO12" s="2"/>
    </row>
    <row r="13" spans="1:41" ht="76.5" customHeight="1" thickBot="1">
      <c r="A13" s="25" t="s">
        <v>34</v>
      </c>
      <c r="B13" s="25"/>
      <c r="C13" s="25"/>
      <c r="D13" s="25"/>
      <c r="E13" s="25"/>
      <c r="F13" s="47" t="s">
        <v>33</v>
      </c>
      <c r="G13" s="47" t="s">
        <v>32</v>
      </c>
      <c r="H13" s="47" t="s">
        <v>31</v>
      </c>
      <c r="I13" s="47" t="s">
        <v>30</v>
      </c>
      <c r="J13" s="47" t="s">
        <v>29</v>
      </c>
      <c r="K13" s="46" t="s">
        <v>28</v>
      </c>
      <c r="L13" s="45" t="s">
        <v>27</v>
      </c>
      <c r="M13" s="32"/>
      <c r="N13" s="70" t="s">
        <v>26</v>
      </c>
      <c r="O13" s="113"/>
      <c r="P13" s="113"/>
      <c r="Q13" s="71" t="s">
        <v>25</v>
      </c>
      <c r="R13" s="114"/>
      <c r="S13" s="45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3" t="s">
        <v>24</v>
      </c>
      <c r="AH13" s="42"/>
      <c r="AI13" s="42"/>
      <c r="AJ13" s="42"/>
      <c r="AK13" s="41"/>
      <c r="AL13" s="41"/>
      <c r="AM13" s="40" t="s">
        <v>3</v>
      </c>
      <c r="AN13" s="2"/>
      <c r="AO13" s="2"/>
    </row>
    <row r="14" spans="1:41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7</v>
      </c>
      <c r="Q14" s="38">
        <v>10</v>
      </c>
      <c r="R14" s="37">
        <v>9</v>
      </c>
      <c r="S14" s="37"/>
      <c r="T14" s="32" t="s">
        <v>23</v>
      </c>
      <c r="U14" s="33" t="s">
        <v>22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 t="s">
        <v>21</v>
      </c>
      <c r="AG14" s="34" t="s">
        <v>20</v>
      </c>
      <c r="AH14" s="36" t="s">
        <v>19</v>
      </c>
      <c r="AI14" s="35" t="s">
        <v>18</v>
      </c>
      <c r="AJ14" s="34" t="s">
        <v>17</v>
      </c>
      <c r="AK14" s="33" t="s">
        <v>16</v>
      </c>
      <c r="AL14" s="32" t="s">
        <v>15</v>
      </c>
      <c r="AM14" s="21" t="s">
        <v>3</v>
      </c>
      <c r="AN14" s="2"/>
      <c r="AO14" s="2"/>
    </row>
    <row r="15" spans="1:41" ht="12.75" customHeight="1" thickBot="1">
      <c r="A15" s="110" t="s">
        <v>47</v>
      </c>
      <c r="B15" s="110"/>
      <c r="C15" s="110"/>
      <c r="D15" s="110"/>
      <c r="E15" s="110"/>
      <c r="F15" s="110"/>
      <c r="G15" s="110"/>
      <c r="H15" s="110"/>
      <c r="I15" s="110"/>
      <c r="J15" s="110"/>
      <c r="K15" s="81"/>
      <c r="L15" s="81"/>
      <c r="M15" s="81"/>
      <c r="N15" s="81"/>
      <c r="O15" s="90">
        <v>6404700</v>
      </c>
      <c r="P15" s="90">
        <v>6468700</v>
      </c>
      <c r="Q15" s="73"/>
      <c r="R15" s="37"/>
      <c r="S15" s="37"/>
      <c r="T15" s="32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4"/>
      <c r="AH15" s="36"/>
      <c r="AI15" s="35"/>
      <c r="AJ15" s="34"/>
      <c r="AK15" s="33"/>
      <c r="AL15" s="32"/>
      <c r="AM15" s="21"/>
      <c r="AN15" s="2"/>
      <c r="AO15" s="2"/>
    </row>
    <row r="16" spans="1:41" ht="11.25" customHeight="1">
      <c r="A16" s="115" t="s">
        <v>14</v>
      </c>
      <c r="B16" s="115"/>
      <c r="C16" s="115"/>
      <c r="D16" s="115"/>
      <c r="E16" s="116"/>
      <c r="F16" s="76">
        <v>1</v>
      </c>
      <c r="G16" s="77">
        <v>1</v>
      </c>
      <c r="H16" s="77">
        <v>0</v>
      </c>
      <c r="I16" s="102">
        <v>0</v>
      </c>
      <c r="J16" s="78">
        <v>0</v>
      </c>
      <c r="K16" s="79">
        <v>10000</v>
      </c>
      <c r="L16" s="117"/>
      <c r="M16" s="117"/>
      <c r="N16" s="118"/>
      <c r="O16" s="80">
        <f>O17+O20+O26</f>
        <v>1826275</v>
      </c>
      <c r="P16" s="80">
        <f>P17+P20+P26</f>
        <v>1826275</v>
      </c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26" t="s">
        <v>3</v>
      </c>
      <c r="AN16" s="2"/>
      <c r="AO16" s="2"/>
    </row>
    <row r="17" spans="1:41" ht="32.25" customHeight="1">
      <c r="A17" s="105" t="s">
        <v>13</v>
      </c>
      <c r="B17" s="105"/>
      <c r="C17" s="105"/>
      <c r="D17" s="105"/>
      <c r="E17" s="106"/>
      <c r="F17" s="31">
        <v>1</v>
      </c>
      <c r="G17" s="30">
        <v>1</v>
      </c>
      <c r="H17" s="30">
        <v>2</v>
      </c>
      <c r="I17" s="103">
        <v>0</v>
      </c>
      <c r="J17" s="29">
        <v>0</v>
      </c>
      <c r="K17" s="28">
        <v>12248</v>
      </c>
      <c r="L17" s="107"/>
      <c r="M17" s="107"/>
      <c r="N17" s="108"/>
      <c r="O17" s="27">
        <f>O18</f>
        <v>463675</v>
      </c>
      <c r="P17" s="27">
        <f>P18</f>
        <v>463675</v>
      </c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26" t="s">
        <v>3</v>
      </c>
      <c r="AN17" s="2"/>
      <c r="AO17" s="2"/>
    </row>
    <row r="18" spans="1:41" ht="32.25" customHeight="1">
      <c r="A18" s="105" t="s">
        <v>48</v>
      </c>
      <c r="B18" s="105"/>
      <c r="C18" s="105"/>
      <c r="D18" s="105"/>
      <c r="E18" s="106"/>
      <c r="F18" s="31">
        <v>1</v>
      </c>
      <c r="G18" s="30">
        <v>1</v>
      </c>
      <c r="H18" s="30">
        <v>2</v>
      </c>
      <c r="I18" s="103" t="s">
        <v>53</v>
      </c>
      <c r="J18" s="29">
        <v>0</v>
      </c>
      <c r="K18" s="28">
        <v>12248</v>
      </c>
      <c r="L18" s="107"/>
      <c r="M18" s="107"/>
      <c r="N18" s="108"/>
      <c r="O18" s="27">
        <f>O19</f>
        <v>463675</v>
      </c>
      <c r="P18" s="27">
        <f>P19</f>
        <v>463675</v>
      </c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26" t="s">
        <v>3</v>
      </c>
      <c r="AN18" s="2"/>
      <c r="AO18" s="2"/>
    </row>
    <row r="19" spans="1:41" ht="32.25" customHeight="1">
      <c r="A19" s="105" t="s">
        <v>10</v>
      </c>
      <c r="B19" s="105"/>
      <c r="C19" s="105"/>
      <c r="D19" s="105"/>
      <c r="E19" s="106"/>
      <c r="F19" s="31">
        <v>1</v>
      </c>
      <c r="G19" s="30">
        <v>1</v>
      </c>
      <c r="H19" s="30">
        <v>2</v>
      </c>
      <c r="I19" s="103" t="s">
        <v>53</v>
      </c>
      <c r="J19" s="29">
        <v>121</v>
      </c>
      <c r="K19" s="28">
        <v>12248</v>
      </c>
      <c r="L19" s="107"/>
      <c r="M19" s="107"/>
      <c r="N19" s="108"/>
      <c r="O19" s="27">
        <v>463675</v>
      </c>
      <c r="P19" s="27">
        <v>463675</v>
      </c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26" t="s">
        <v>3</v>
      </c>
      <c r="AN19" s="2"/>
      <c r="AO19" s="2"/>
    </row>
    <row r="20" spans="1:41" ht="42.75" customHeight="1">
      <c r="A20" s="105" t="s">
        <v>12</v>
      </c>
      <c r="B20" s="105"/>
      <c r="C20" s="105"/>
      <c r="D20" s="105"/>
      <c r="E20" s="106"/>
      <c r="F20" s="31">
        <v>1</v>
      </c>
      <c r="G20" s="30">
        <v>1</v>
      </c>
      <c r="H20" s="30">
        <v>4</v>
      </c>
      <c r="I20" s="103">
        <v>0</v>
      </c>
      <c r="J20" s="29">
        <v>0</v>
      </c>
      <c r="K20" s="28">
        <v>10000</v>
      </c>
      <c r="L20" s="107"/>
      <c r="M20" s="107"/>
      <c r="N20" s="108"/>
      <c r="O20" s="27">
        <f>O21</f>
        <v>1348300</v>
      </c>
      <c r="P20" s="27">
        <f>P21</f>
        <v>1348300</v>
      </c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26" t="s">
        <v>3</v>
      </c>
      <c r="AN20" s="2"/>
      <c r="AO20" s="2"/>
    </row>
    <row r="21" spans="1:41" ht="36.75" customHeight="1">
      <c r="A21" s="105" t="s">
        <v>48</v>
      </c>
      <c r="B21" s="105"/>
      <c r="C21" s="105"/>
      <c r="D21" s="105"/>
      <c r="E21" s="106"/>
      <c r="F21" s="31">
        <v>1</v>
      </c>
      <c r="G21" s="30">
        <v>1</v>
      </c>
      <c r="H21" s="30">
        <v>4</v>
      </c>
      <c r="I21" s="103" t="s">
        <v>54</v>
      </c>
      <c r="J21" s="29">
        <v>0</v>
      </c>
      <c r="K21" s="28">
        <v>12135</v>
      </c>
      <c r="L21" s="107"/>
      <c r="M21" s="107"/>
      <c r="N21" s="108"/>
      <c r="O21" s="27">
        <f>O22+O23</f>
        <v>1348300</v>
      </c>
      <c r="P21" s="27">
        <f>P22+P23</f>
        <v>1348300</v>
      </c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26" t="s">
        <v>3</v>
      </c>
      <c r="AN21" s="2"/>
      <c r="AO21" s="2"/>
    </row>
    <row r="22" spans="1:41" ht="32.25" customHeight="1">
      <c r="A22" s="105" t="s">
        <v>10</v>
      </c>
      <c r="B22" s="105"/>
      <c r="C22" s="105"/>
      <c r="D22" s="105"/>
      <c r="E22" s="106"/>
      <c r="F22" s="31">
        <v>1</v>
      </c>
      <c r="G22" s="30">
        <v>1</v>
      </c>
      <c r="H22" s="30">
        <v>4</v>
      </c>
      <c r="I22" s="103" t="s">
        <v>54</v>
      </c>
      <c r="J22" s="29" t="s">
        <v>9</v>
      </c>
      <c r="K22" s="28">
        <v>12135</v>
      </c>
      <c r="L22" s="107"/>
      <c r="M22" s="107"/>
      <c r="N22" s="108"/>
      <c r="O22" s="27">
        <v>1338700</v>
      </c>
      <c r="P22" s="27">
        <v>1338700</v>
      </c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26" t="s">
        <v>3</v>
      </c>
      <c r="AN22" s="2"/>
      <c r="AO22" s="2"/>
    </row>
    <row r="23" spans="1:41" ht="48.75" customHeight="1">
      <c r="A23" s="105" t="s">
        <v>12</v>
      </c>
      <c r="B23" s="105"/>
      <c r="C23" s="105"/>
      <c r="D23" s="105"/>
      <c r="E23" s="106"/>
      <c r="F23" s="31">
        <v>1</v>
      </c>
      <c r="G23" s="30">
        <v>1</v>
      </c>
      <c r="H23" s="30">
        <v>4</v>
      </c>
      <c r="I23" s="103">
        <v>0</v>
      </c>
      <c r="J23" s="29">
        <v>0</v>
      </c>
      <c r="K23" s="28">
        <v>10100</v>
      </c>
      <c r="L23" s="107"/>
      <c r="M23" s="107"/>
      <c r="N23" s="108"/>
      <c r="O23" s="27">
        <f>O24</f>
        <v>9600</v>
      </c>
      <c r="P23" s="27">
        <f>P24</f>
        <v>9600</v>
      </c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26" t="s">
        <v>3</v>
      </c>
      <c r="AN23" s="2"/>
      <c r="AO23" s="2"/>
    </row>
    <row r="24" spans="1:41" ht="39" customHeight="1">
      <c r="A24" s="105" t="s">
        <v>59</v>
      </c>
      <c r="B24" s="105"/>
      <c r="C24" s="105"/>
      <c r="D24" s="105"/>
      <c r="E24" s="106"/>
      <c r="F24" s="31">
        <v>1</v>
      </c>
      <c r="G24" s="30">
        <v>1</v>
      </c>
      <c r="H24" s="30">
        <v>4</v>
      </c>
      <c r="I24" s="103" t="s">
        <v>55</v>
      </c>
      <c r="J24" s="29">
        <v>0</v>
      </c>
      <c r="K24" s="28">
        <v>10100</v>
      </c>
      <c r="L24" s="107"/>
      <c r="M24" s="107"/>
      <c r="N24" s="108"/>
      <c r="O24" s="27">
        <f>O25</f>
        <v>9600</v>
      </c>
      <c r="P24" s="27">
        <f>P25</f>
        <v>9600</v>
      </c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26" t="s">
        <v>3</v>
      </c>
      <c r="AN24" s="2"/>
      <c r="AO24" s="2"/>
    </row>
    <row r="25" spans="1:41" ht="16.5" customHeight="1">
      <c r="A25" s="105" t="s">
        <v>49</v>
      </c>
      <c r="B25" s="105"/>
      <c r="C25" s="105"/>
      <c r="D25" s="105"/>
      <c r="E25" s="106"/>
      <c r="F25" s="31">
        <v>1</v>
      </c>
      <c r="G25" s="30">
        <v>1</v>
      </c>
      <c r="H25" s="30">
        <v>4</v>
      </c>
      <c r="I25" s="103" t="s">
        <v>55</v>
      </c>
      <c r="J25" s="29">
        <v>540</v>
      </c>
      <c r="K25" s="28">
        <v>10101</v>
      </c>
      <c r="L25" s="107"/>
      <c r="M25" s="107"/>
      <c r="N25" s="108"/>
      <c r="O25" s="27">
        <v>9600</v>
      </c>
      <c r="P25" s="27">
        <v>9600</v>
      </c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26" t="s">
        <v>3</v>
      </c>
      <c r="AN25" s="2"/>
      <c r="AO25" s="2"/>
    </row>
    <row r="26" spans="1:41" ht="32.25" customHeight="1">
      <c r="A26" s="105" t="s">
        <v>11</v>
      </c>
      <c r="B26" s="105"/>
      <c r="C26" s="105"/>
      <c r="D26" s="105"/>
      <c r="E26" s="106"/>
      <c r="F26" s="31">
        <v>1</v>
      </c>
      <c r="G26" s="30">
        <v>1</v>
      </c>
      <c r="H26" s="30">
        <v>6</v>
      </c>
      <c r="I26" s="103">
        <v>0</v>
      </c>
      <c r="J26" s="29">
        <v>0</v>
      </c>
      <c r="K26" s="28">
        <v>10100</v>
      </c>
      <c r="L26" s="107"/>
      <c r="M26" s="107"/>
      <c r="N26" s="108"/>
      <c r="O26" s="27">
        <f>O27</f>
        <v>14300</v>
      </c>
      <c r="P26" s="27">
        <f>P27</f>
        <v>14300</v>
      </c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26" t="s">
        <v>3</v>
      </c>
      <c r="AN26" s="2"/>
      <c r="AO26" s="2"/>
    </row>
    <row r="27" spans="1:41" ht="39" customHeight="1">
      <c r="A27" s="105" t="s">
        <v>48</v>
      </c>
      <c r="B27" s="105"/>
      <c r="C27" s="105"/>
      <c r="D27" s="105"/>
      <c r="E27" s="106"/>
      <c r="F27" s="31">
        <v>1</v>
      </c>
      <c r="G27" s="30">
        <v>1</v>
      </c>
      <c r="H27" s="30">
        <v>6</v>
      </c>
      <c r="I27" s="103" t="s">
        <v>56</v>
      </c>
      <c r="J27" s="29">
        <v>0</v>
      </c>
      <c r="K27" s="28">
        <v>10100</v>
      </c>
      <c r="L27" s="107"/>
      <c r="M27" s="107"/>
      <c r="N27" s="108"/>
      <c r="O27" s="27">
        <f>O28</f>
        <v>14300</v>
      </c>
      <c r="P27" s="27">
        <f>P28</f>
        <v>14300</v>
      </c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26" t="s">
        <v>3</v>
      </c>
      <c r="AN27" s="2"/>
      <c r="AO27" s="2"/>
    </row>
    <row r="28" spans="1:41" ht="16.5" customHeight="1">
      <c r="A28" s="105" t="s">
        <v>49</v>
      </c>
      <c r="B28" s="105"/>
      <c r="C28" s="105"/>
      <c r="D28" s="105"/>
      <c r="E28" s="106"/>
      <c r="F28" s="31">
        <v>1</v>
      </c>
      <c r="G28" s="30">
        <v>1</v>
      </c>
      <c r="H28" s="30">
        <v>6</v>
      </c>
      <c r="I28" s="103" t="s">
        <v>56</v>
      </c>
      <c r="J28" s="29">
        <v>540</v>
      </c>
      <c r="K28" s="28">
        <v>10101</v>
      </c>
      <c r="L28" s="107"/>
      <c r="M28" s="107"/>
      <c r="N28" s="108"/>
      <c r="O28" s="27">
        <v>14300</v>
      </c>
      <c r="P28" s="27">
        <v>14300</v>
      </c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26" t="s">
        <v>3</v>
      </c>
      <c r="AN28" s="2"/>
      <c r="AO28" s="2"/>
    </row>
    <row r="29" spans="1:41" ht="11.25" customHeight="1">
      <c r="A29" s="105" t="s">
        <v>8</v>
      </c>
      <c r="B29" s="105"/>
      <c r="C29" s="105"/>
      <c r="D29" s="105"/>
      <c r="E29" s="106"/>
      <c r="F29" s="31">
        <v>1</v>
      </c>
      <c r="G29" s="30">
        <v>4</v>
      </c>
      <c r="H29" s="30">
        <v>0</v>
      </c>
      <c r="I29" s="103">
        <v>0</v>
      </c>
      <c r="J29" s="29">
        <v>0</v>
      </c>
      <c r="K29" s="28">
        <v>10000</v>
      </c>
      <c r="L29" s="107"/>
      <c r="M29" s="107"/>
      <c r="N29" s="108"/>
      <c r="O29" s="27">
        <f>O30+O37</f>
        <v>4578425</v>
      </c>
      <c r="P29" s="27">
        <f>P30+P37</f>
        <v>4642425</v>
      </c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26" t="s">
        <v>3</v>
      </c>
      <c r="AN29" s="2"/>
      <c r="AO29" s="2"/>
    </row>
    <row r="30" spans="1:41" ht="11.25" customHeight="1">
      <c r="A30" s="105" t="s">
        <v>7</v>
      </c>
      <c r="B30" s="105"/>
      <c r="C30" s="105"/>
      <c r="D30" s="105"/>
      <c r="E30" s="106"/>
      <c r="F30" s="31">
        <v>1</v>
      </c>
      <c r="G30" s="30">
        <v>4</v>
      </c>
      <c r="H30" s="30">
        <v>9</v>
      </c>
      <c r="I30" s="103">
        <v>0</v>
      </c>
      <c r="J30" s="29">
        <v>0</v>
      </c>
      <c r="K30" s="28">
        <v>12257</v>
      </c>
      <c r="L30" s="107"/>
      <c r="M30" s="107"/>
      <c r="N30" s="108"/>
      <c r="O30" s="27">
        <f>O31+O33+O35</f>
        <v>2953600</v>
      </c>
      <c r="P30" s="27">
        <f>P31+P33+P35</f>
        <v>3008200</v>
      </c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26" t="s">
        <v>3</v>
      </c>
      <c r="AN30" s="2"/>
      <c r="AO30" s="2"/>
    </row>
    <row r="31" spans="1:41" ht="53.25" customHeight="1">
      <c r="A31" s="105" t="s">
        <v>50</v>
      </c>
      <c r="B31" s="105"/>
      <c r="C31" s="105"/>
      <c r="D31" s="105"/>
      <c r="E31" s="106"/>
      <c r="F31" s="31">
        <v>1</v>
      </c>
      <c r="G31" s="30">
        <v>4</v>
      </c>
      <c r="H31" s="30">
        <v>9</v>
      </c>
      <c r="I31" s="103" t="s">
        <v>60</v>
      </c>
      <c r="J31" s="29">
        <v>0</v>
      </c>
      <c r="K31" s="28">
        <v>12257</v>
      </c>
      <c r="L31" s="107"/>
      <c r="M31" s="107"/>
      <c r="N31" s="108"/>
      <c r="O31" s="27">
        <f>O32</f>
        <v>2000000</v>
      </c>
      <c r="P31" s="27">
        <f>P32</f>
        <v>2000000</v>
      </c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26" t="s">
        <v>3</v>
      </c>
      <c r="AN31" s="2"/>
      <c r="AO31" s="2"/>
    </row>
    <row r="32" spans="1:41" ht="42.75" customHeight="1">
      <c r="A32" s="105" t="s">
        <v>5</v>
      </c>
      <c r="B32" s="105"/>
      <c r="C32" s="105"/>
      <c r="D32" s="105"/>
      <c r="E32" s="106"/>
      <c r="F32" s="31">
        <v>1</v>
      </c>
      <c r="G32" s="30">
        <v>4</v>
      </c>
      <c r="H32" s="30">
        <v>9</v>
      </c>
      <c r="I32" s="103" t="s">
        <v>60</v>
      </c>
      <c r="J32" s="29">
        <v>244</v>
      </c>
      <c r="K32" s="28">
        <v>12257</v>
      </c>
      <c r="L32" s="107"/>
      <c r="M32" s="107"/>
      <c r="N32" s="108"/>
      <c r="O32" s="27">
        <v>2000000</v>
      </c>
      <c r="P32" s="27">
        <v>2000000</v>
      </c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26" t="s">
        <v>3</v>
      </c>
      <c r="AN32" s="2"/>
      <c r="AO32" s="2"/>
    </row>
    <row r="33" spans="1:42" ht="53.25" customHeight="1">
      <c r="A33" s="105" t="s">
        <v>50</v>
      </c>
      <c r="B33" s="105"/>
      <c r="C33" s="105"/>
      <c r="D33" s="105"/>
      <c r="E33" s="106"/>
      <c r="F33" s="31">
        <v>1</v>
      </c>
      <c r="G33" s="30">
        <v>4</v>
      </c>
      <c r="H33" s="30">
        <v>9</v>
      </c>
      <c r="I33" s="103" t="s">
        <v>61</v>
      </c>
      <c r="J33" s="29">
        <v>0</v>
      </c>
      <c r="K33" s="28">
        <v>12257</v>
      </c>
      <c r="L33" s="107"/>
      <c r="M33" s="107"/>
      <c r="N33" s="108"/>
      <c r="O33" s="27">
        <f>O34</f>
        <v>105300</v>
      </c>
      <c r="P33" s="27">
        <f>P34</f>
        <v>105300</v>
      </c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26" t="s">
        <v>3</v>
      </c>
      <c r="AN33" s="2"/>
      <c r="AO33" s="2"/>
    </row>
    <row r="34" spans="1:42" ht="42.75" customHeight="1">
      <c r="A34" s="105" t="s">
        <v>5</v>
      </c>
      <c r="B34" s="105"/>
      <c r="C34" s="105"/>
      <c r="D34" s="105"/>
      <c r="E34" s="106"/>
      <c r="F34" s="31">
        <v>1</v>
      </c>
      <c r="G34" s="30">
        <v>4</v>
      </c>
      <c r="H34" s="30">
        <v>9</v>
      </c>
      <c r="I34" s="103" t="s">
        <v>61</v>
      </c>
      <c r="J34" s="29">
        <v>244</v>
      </c>
      <c r="K34" s="28">
        <v>12257</v>
      </c>
      <c r="L34" s="107"/>
      <c r="M34" s="107"/>
      <c r="N34" s="108"/>
      <c r="O34" s="27">
        <v>105300</v>
      </c>
      <c r="P34" s="27">
        <v>105300</v>
      </c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26" t="s">
        <v>3</v>
      </c>
      <c r="AN34" s="2"/>
      <c r="AO34" s="2"/>
    </row>
    <row r="35" spans="1:42" ht="53.25" customHeight="1">
      <c r="A35" s="105" t="s">
        <v>50</v>
      </c>
      <c r="B35" s="105"/>
      <c r="C35" s="105"/>
      <c r="D35" s="105"/>
      <c r="E35" s="106"/>
      <c r="F35" s="31">
        <v>1</v>
      </c>
      <c r="G35" s="30">
        <v>4</v>
      </c>
      <c r="H35" s="30">
        <v>9</v>
      </c>
      <c r="I35" s="103" t="s">
        <v>57</v>
      </c>
      <c r="J35" s="29">
        <v>0</v>
      </c>
      <c r="K35" s="28">
        <v>12257</v>
      </c>
      <c r="L35" s="107"/>
      <c r="M35" s="107"/>
      <c r="N35" s="108"/>
      <c r="O35" s="27">
        <f>O36</f>
        <v>848300</v>
      </c>
      <c r="P35" s="27">
        <f>P36</f>
        <v>902900</v>
      </c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26" t="s">
        <v>3</v>
      </c>
      <c r="AN35" s="2"/>
      <c r="AO35" s="2"/>
    </row>
    <row r="36" spans="1:42" ht="42.75" customHeight="1">
      <c r="A36" s="105" t="s">
        <v>5</v>
      </c>
      <c r="B36" s="105"/>
      <c r="C36" s="105"/>
      <c r="D36" s="105"/>
      <c r="E36" s="106"/>
      <c r="F36" s="31">
        <v>1</v>
      </c>
      <c r="G36" s="30">
        <v>4</v>
      </c>
      <c r="H36" s="30">
        <v>9</v>
      </c>
      <c r="I36" s="103" t="s">
        <v>57</v>
      </c>
      <c r="J36" s="29">
        <v>244</v>
      </c>
      <c r="K36" s="28">
        <v>12257</v>
      </c>
      <c r="L36" s="107"/>
      <c r="M36" s="107"/>
      <c r="N36" s="108"/>
      <c r="O36" s="27">
        <v>848300</v>
      </c>
      <c r="P36" s="27">
        <v>902900</v>
      </c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26" t="s">
        <v>3</v>
      </c>
      <c r="AN36" s="2"/>
      <c r="AO36" s="2"/>
    </row>
    <row r="37" spans="1:42" ht="21.75" customHeight="1">
      <c r="A37" s="105" t="s">
        <v>6</v>
      </c>
      <c r="B37" s="105"/>
      <c r="C37" s="105"/>
      <c r="D37" s="105"/>
      <c r="E37" s="106"/>
      <c r="F37" s="31">
        <v>1</v>
      </c>
      <c r="G37" s="30">
        <v>4</v>
      </c>
      <c r="H37" s="30">
        <v>12</v>
      </c>
      <c r="I37" s="103">
        <v>0</v>
      </c>
      <c r="J37" s="29">
        <v>0</v>
      </c>
      <c r="K37" s="28">
        <v>10000</v>
      </c>
      <c r="L37" s="107"/>
      <c r="M37" s="107"/>
      <c r="N37" s="108"/>
      <c r="O37" s="27">
        <f>O38</f>
        <v>1624825</v>
      </c>
      <c r="P37" s="27">
        <f>P38</f>
        <v>1634225</v>
      </c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26" t="s">
        <v>3</v>
      </c>
      <c r="AN37" s="2"/>
      <c r="AO37" s="2"/>
    </row>
    <row r="38" spans="1:42" ht="76.5" customHeight="1">
      <c r="A38" s="105" t="s">
        <v>51</v>
      </c>
      <c r="B38" s="105"/>
      <c r="C38" s="105"/>
      <c r="D38" s="105"/>
      <c r="E38" s="106"/>
      <c r="F38" s="31">
        <v>1</v>
      </c>
      <c r="G38" s="30">
        <v>4</v>
      </c>
      <c r="H38" s="30">
        <v>12</v>
      </c>
      <c r="I38" s="103">
        <v>0</v>
      </c>
      <c r="J38" s="29">
        <v>0</v>
      </c>
      <c r="K38" s="28">
        <v>12292</v>
      </c>
      <c r="L38" s="107"/>
      <c r="M38" s="107"/>
      <c r="N38" s="108"/>
      <c r="O38" s="27">
        <f>O39</f>
        <v>1624825</v>
      </c>
      <c r="P38" s="27">
        <f>P39</f>
        <v>1634225</v>
      </c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26" t="s">
        <v>3</v>
      </c>
      <c r="AN38" s="2"/>
      <c r="AO38" s="2"/>
    </row>
    <row r="39" spans="1:42" ht="37.5" customHeight="1">
      <c r="A39" s="105" t="s">
        <v>10</v>
      </c>
      <c r="B39" s="105"/>
      <c r="C39" s="105"/>
      <c r="D39" s="105"/>
      <c r="E39" s="106"/>
      <c r="F39" s="31">
        <v>1</v>
      </c>
      <c r="G39" s="30">
        <v>4</v>
      </c>
      <c r="H39" s="30">
        <v>12</v>
      </c>
      <c r="I39" s="103" t="s">
        <v>58</v>
      </c>
      <c r="J39" s="29">
        <v>111</v>
      </c>
      <c r="K39" s="28">
        <v>12292</v>
      </c>
      <c r="L39" s="107"/>
      <c r="M39" s="107"/>
      <c r="N39" s="108"/>
      <c r="O39" s="27">
        <v>1624825</v>
      </c>
      <c r="P39" s="27">
        <v>1634225</v>
      </c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26" t="s">
        <v>3</v>
      </c>
      <c r="AN39" s="2"/>
      <c r="AO39" s="2"/>
    </row>
    <row r="40" spans="1:42" ht="18" customHeight="1">
      <c r="A40" s="98"/>
      <c r="B40" s="99"/>
      <c r="C40" s="99"/>
      <c r="D40" s="99"/>
      <c r="E40" s="99"/>
      <c r="F40" s="98"/>
      <c r="G40" s="98"/>
      <c r="H40" s="98"/>
      <c r="I40" s="104"/>
      <c r="J40" s="98"/>
      <c r="K40" s="98"/>
      <c r="L40" s="100"/>
      <c r="M40" s="98"/>
      <c r="N40" s="100"/>
      <c r="O40" s="101">
        <f>O16+O29</f>
        <v>6404700</v>
      </c>
      <c r="P40" s="101">
        <f>P16+P29</f>
        <v>6468700</v>
      </c>
      <c r="Q40" s="83"/>
      <c r="R40" s="83"/>
      <c r="S40" s="82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5"/>
      <c r="AH40" s="85"/>
      <c r="AI40" s="85"/>
      <c r="AJ40" s="85"/>
      <c r="AK40" s="85"/>
      <c r="AL40" s="85"/>
      <c r="AM40" s="86" t="s">
        <v>3</v>
      </c>
      <c r="AN40" s="87"/>
      <c r="AO40" s="13"/>
      <c r="AP40" s="88"/>
    </row>
    <row r="41" spans="1:42" ht="24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3"/>
      <c r="M41" s="23"/>
      <c r="N41" s="22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9"/>
      <c r="AF41" s="14"/>
      <c r="AG41" s="14"/>
      <c r="AH41" s="14"/>
      <c r="AI41" s="14"/>
      <c r="AJ41" s="13"/>
      <c r="AK41" s="13"/>
      <c r="AL41" s="13"/>
      <c r="AM41" s="13"/>
      <c r="AN41" s="13"/>
      <c r="AO41" s="13"/>
      <c r="AP41" s="88"/>
    </row>
    <row r="42" spans="1:42" ht="2.2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7"/>
      <c r="AG42" s="7"/>
      <c r="AH42" s="7"/>
      <c r="AI42" s="7"/>
      <c r="AJ42" s="2"/>
      <c r="AK42" s="2"/>
      <c r="AL42" s="2"/>
      <c r="AM42" s="2"/>
      <c r="AN42" s="2"/>
      <c r="AO42" s="2"/>
    </row>
    <row r="43" spans="1:42" ht="409.6" hidden="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5"/>
      <c r="P43" s="5"/>
      <c r="Q43" s="19"/>
      <c r="R43" s="5"/>
      <c r="S43" s="5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4"/>
      <c r="AG43" s="4" t="s">
        <v>4</v>
      </c>
      <c r="AH43" s="4"/>
      <c r="AI43" s="4"/>
      <c r="AJ43" s="4"/>
      <c r="AK43" s="4"/>
      <c r="AL43" s="4"/>
      <c r="AM43" s="4"/>
      <c r="AN43" s="4"/>
      <c r="AO43" s="4"/>
    </row>
    <row r="44" spans="1:42" ht="409.6" hidden="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3"/>
      <c r="M44" s="18"/>
      <c r="N44" s="3"/>
      <c r="O44" s="17"/>
      <c r="P44" s="17"/>
      <c r="Q44" s="4"/>
      <c r="R44" s="17"/>
      <c r="S44" s="17"/>
      <c r="T44" s="16"/>
      <c r="U44" s="16"/>
      <c r="V44" s="16"/>
      <c r="W44" s="4"/>
      <c r="X44" s="16"/>
      <c r="Y44" s="16"/>
      <c r="Z44" s="16"/>
      <c r="AA44" s="16"/>
      <c r="AB44" s="16"/>
      <c r="AC44" s="16"/>
      <c r="AD44" s="16"/>
      <c r="AE44" s="16"/>
      <c r="AF44" s="13"/>
      <c r="AG44" s="14"/>
      <c r="AH44" s="14"/>
      <c r="AI44" s="14"/>
      <c r="AJ44" s="13"/>
      <c r="AK44" s="13"/>
      <c r="AL44" s="13"/>
      <c r="AM44" s="13"/>
      <c r="AN44" s="13"/>
      <c r="AO44" s="13"/>
    </row>
    <row r="45" spans="1:42" ht="409.6" hidden="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5"/>
      <c r="O45" s="15"/>
      <c r="P45" s="15"/>
      <c r="Q45" s="2"/>
      <c r="R45" s="15"/>
      <c r="S45" s="15"/>
      <c r="T45" s="2"/>
      <c r="U45" s="2"/>
      <c r="V45" s="2"/>
      <c r="W45" s="2"/>
      <c r="X45" s="2"/>
      <c r="Y45" s="2"/>
      <c r="Z45" s="2"/>
      <c r="AA45" s="2"/>
      <c r="AB45" s="2"/>
      <c r="AC45" s="4" t="s">
        <v>2</v>
      </c>
      <c r="AD45" s="2"/>
      <c r="AE45" s="13"/>
      <c r="AF45" s="13"/>
      <c r="AG45" s="14"/>
      <c r="AH45" s="14"/>
      <c r="AI45" s="14"/>
      <c r="AJ45" s="13"/>
      <c r="AK45" s="13"/>
      <c r="AL45" s="13"/>
      <c r="AM45" s="13"/>
      <c r="AN45" s="13"/>
      <c r="AO45" s="2"/>
    </row>
    <row r="46" spans="1:42" ht="409.6" hidden="1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3"/>
      <c r="M46" s="12"/>
      <c r="N46" s="3"/>
      <c r="O46" s="3"/>
      <c r="P46" s="3"/>
      <c r="Q46" s="11"/>
      <c r="R46" s="3"/>
      <c r="S46" s="3"/>
      <c r="T46" s="10"/>
      <c r="U46" s="10"/>
      <c r="V46" s="10"/>
      <c r="W46" s="10"/>
      <c r="X46" s="10"/>
      <c r="Y46" s="10"/>
      <c r="Z46" s="10"/>
      <c r="AA46" s="10"/>
      <c r="AB46" s="10"/>
      <c r="AC46" s="9"/>
      <c r="AD46" s="9"/>
      <c r="AE46" s="8"/>
      <c r="AF46" s="2"/>
      <c r="AG46" s="4" t="s">
        <v>1</v>
      </c>
      <c r="AH46" s="7"/>
      <c r="AI46" s="7"/>
      <c r="AJ46" s="2"/>
      <c r="AK46" s="2"/>
      <c r="AL46" s="2"/>
      <c r="AM46" s="2"/>
      <c r="AN46" s="2"/>
      <c r="AO46" s="2"/>
    </row>
    <row r="47" spans="1:42" ht="409.6" hidden="1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6"/>
      <c r="R47" s="4"/>
      <c r="S47" s="4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2" ht="409.6" hidden="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5"/>
      <c r="P48" s="5"/>
      <c r="Q48" s="4"/>
      <c r="R48" s="5"/>
      <c r="S48" s="5"/>
      <c r="T48" s="4"/>
      <c r="U48" s="4"/>
      <c r="V48" s="4"/>
      <c r="W48" s="4"/>
      <c r="X48" s="4"/>
      <c r="Y48" s="4"/>
      <c r="Z48" s="4"/>
      <c r="AA48" s="4"/>
      <c r="AB48" s="4"/>
      <c r="AC48" s="4" t="s">
        <v>0</v>
      </c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ht="409.6" hidden="1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2"/>
      <c r="R49" s="3"/>
      <c r="S49" s="3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</sheetData>
  <mergeCells count="81">
    <mergeCell ref="A28:E28"/>
    <mergeCell ref="L28:N28"/>
    <mergeCell ref="Q28:AL28"/>
    <mergeCell ref="A26:E26"/>
    <mergeCell ref="L26:N26"/>
    <mergeCell ref="Q26:AL26"/>
    <mergeCell ref="L39:N39"/>
    <mergeCell ref="Q39:AL39"/>
    <mergeCell ref="A37:E37"/>
    <mergeCell ref="L37:N37"/>
    <mergeCell ref="Q37:AL37"/>
    <mergeCell ref="A38:E38"/>
    <mergeCell ref="L38:N38"/>
    <mergeCell ref="Q38:AL38"/>
    <mergeCell ref="A39:E39"/>
    <mergeCell ref="L27:N27"/>
    <mergeCell ref="Q27:AL27"/>
    <mergeCell ref="A25:E25"/>
    <mergeCell ref="L25:N25"/>
    <mergeCell ref="I3:P3"/>
    <mergeCell ref="A17:E17"/>
    <mergeCell ref="L17:N17"/>
    <mergeCell ref="Q17:AL17"/>
    <mergeCell ref="A19:E19"/>
    <mergeCell ref="I4:P4"/>
    <mergeCell ref="A18:E18"/>
    <mergeCell ref="L18:N18"/>
    <mergeCell ref="Q18:AL18"/>
    <mergeCell ref="A21:E21"/>
    <mergeCell ref="L21:N21"/>
    <mergeCell ref="Q21:AL21"/>
    <mergeCell ref="A22:E22"/>
    <mergeCell ref="L22:N22"/>
    <mergeCell ref="Q22:AL22"/>
    <mergeCell ref="A31:E31"/>
    <mergeCell ref="L31:N31"/>
    <mergeCell ref="Q31:AL31"/>
    <mergeCell ref="A32:E32"/>
    <mergeCell ref="L32:N32"/>
    <mergeCell ref="Q32:AL32"/>
    <mergeCell ref="AF3:AG3"/>
    <mergeCell ref="AF4:AG4"/>
    <mergeCell ref="P12:P13"/>
    <mergeCell ref="R12:R13"/>
    <mergeCell ref="A16:E16"/>
    <mergeCell ref="L16:N16"/>
    <mergeCell ref="Q16:AL16"/>
    <mergeCell ref="A7:P9"/>
    <mergeCell ref="O12:O13"/>
    <mergeCell ref="A15:J15"/>
    <mergeCell ref="A29:E29"/>
    <mergeCell ref="A23:E23"/>
    <mergeCell ref="L23:N23"/>
    <mergeCell ref="Q23:AL23"/>
    <mergeCell ref="A24:E24"/>
    <mergeCell ref="L24:N24"/>
    <mergeCell ref="Q24:AL24"/>
    <mergeCell ref="L29:N29"/>
    <mergeCell ref="Q29:AL29"/>
    <mergeCell ref="A27:E27"/>
    <mergeCell ref="L19:N19"/>
    <mergeCell ref="Q19:AL19"/>
    <mergeCell ref="A20:E20"/>
    <mergeCell ref="L20:N20"/>
    <mergeCell ref="Q20:AL20"/>
    <mergeCell ref="A36:E36"/>
    <mergeCell ref="L36:N36"/>
    <mergeCell ref="Q36:AL36"/>
    <mergeCell ref="Q25:AL25"/>
    <mergeCell ref="A30:E30"/>
    <mergeCell ref="L30:N30"/>
    <mergeCell ref="Q30:AL30"/>
    <mergeCell ref="A35:E35"/>
    <mergeCell ref="L35:N35"/>
    <mergeCell ref="Q35:AL35"/>
    <mergeCell ref="A33:E33"/>
    <mergeCell ref="L33:N33"/>
    <mergeCell ref="Q33:AL33"/>
    <mergeCell ref="A34:E34"/>
    <mergeCell ref="L34:N34"/>
    <mergeCell ref="Q34:AL34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Андреевка</cp:lastModifiedBy>
  <cp:lastPrinted>2015-11-19T08:29:19Z</cp:lastPrinted>
  <dcterms:created xsi:type="dcterms:W3CDTF">2014-11-12T09:11:19Z</dcterms:created>
  <dcterms:modified xsi:type="dcterms:W3CDTF">2016-01-11T09:39:42Z</dcterms:modified>
</cp:coreProperties>
</file>